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6090" sheetId="1" r:id="rId1"/>
  </sheets>
  <definedNames>
    <definedName name="_xlnm.Print_Area" localSheetId="0">КПК1216090!$A$1:$BQ$120</definedName>
  </definedNames>
  <calcPr calcId="144525"/>
</workbook>
</file>

<file path=xl/calcChain.xml><?xml version="1.0" encoding="utf-8"?>
<calcChain xmlns="http://schemas.openxmlformats.org/spreadsheetml/2006/main">
  <c r="BC47" i="1" l="1"/>
  <c r="AK47" i="1"/>
  <c r="BC46" i="1"/>
  <c r="AK46" i="1"/>
  <c r="BC45" i="1"/>
  <c r="AK45" i="1"/>
  <c r="BC44" i="1"/>
  <c r="AK44" i="1"/>
  <c r="BC43" i="1"/>
  <c r="AK43" i="1"/>
  <c r="BC42" i="1"/>
  <c r="AK42" i="1"/>
  <c r="BC41" i="1"/>
  <c r="AK41" i="1"/>
  <c r="BC40" i="1"/>
  <c r="AK40" i="1"/>
  <c r="BC37" i="1"/>
  <c r="AK37" i="1"/>
  <c r="BC36" i="1"/>
  <c r="AK36" i="1"/>
  <c r="BC35" i="1"/>
  <c r="AK35" i="1"/>
  <c r="BC34" i="1"/>
  <c r="AK34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<sst xmlns="http://schemas.openxmlformats.org/spreadsheetml/2006/main" count="166" uniqueCount="113">
  <si>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</si>
  <si>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</si>
  <si>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</si>
  <si>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</si>
  <si>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</si>
  <si>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</si>
  <si>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</si>
  <si>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</si>
  <si>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</si>
  <si>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</si>
  <si>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</si>
  <si>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</si>
  <si>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</si>
  <si>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</si>
  <si>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</si>
  <si>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</si>
  <si>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</si>
  <si>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</si>
  <si>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</si>
  <si>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</si>
  <si>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</si>
  <si>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</si>
  <si>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</si>
  <si>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</si>
  <si>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</si>
  <si>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</si>
  <si>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</si>
  <si>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</si>
  <si>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</si>
  <si>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</si>
  <si>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</si>
  <si>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</si>
  <si>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</si>
  <si>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</si>
  <si>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</si>
  <si>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</si>
  <si>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</si>
  <si>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</si>
  <si>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</si>
  <si>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</si>
  <si>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</si>
  <si>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</si>
  <si>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</si>
  <si>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</si>
  <si>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</si>
  <si>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</si>
  <si>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</si>
  <si>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</si>
  <si>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</si>
  <si>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</si>
  <si>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</si>
  <si>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</si>
  <si>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</si>
  <si>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</si>
  <si>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</si>
  <si>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</si>
  <si>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</si>
  <si>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</si>
  <si>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</si>
  <si>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</si>
  <si>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</si>
  <si>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</si>
  <si>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</si>
  <si>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</si>
  <si>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</si>
  <si>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</si>
  <si>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</si>
  <si>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</si>
  <si>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</si>
  <si>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</si>
  <si>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</si>
  <si>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влаштування системи пожежної сигналізації, системи оповіщення про пожежу та управління евакуацією людей в приміщеннях найпростішого укриття, яке розташоване за адресою: 51200, Дніпропетровська область, місто Самар, вулиця Шевченка, будинок 7.</t>
  </si>
  <si>
    <t>середня вартість придбання велопарковки</t>
  </si>
  <si>
    <t>середня вартість 1 поточного ремонту туалетної кімнати</t>
  </si>
  <si>
    <t>середня вартість проведення 1 поточного ремонту нежитлової будівлі</t>
  </si>
  <si>
    <t>середня вартість проведення 1 поточного ремонту</t>
  </si>
  <si>
    <t>ссередня вартість розроблення ПКД та проходження експертизи на капітальний ремонт</t>
  </si>
  <si>
    <t>середня вартість проведення 1 капітального ремонту нежитлової будівлі</t>
  </si>
  <si>
    <t>Середня вартість  однієї послуги з охоронної сигналізації</t>
  </si>
  <si>
    <t>Питома вага придбання велопарковки до запланованого</t>
  </si>
  <si>
    <t>Питома вага….</t>
  </si>
  <si>
    <t>Питома вага 0000</t>
  </si>
  <si>
    <t>Питома вага..</t>
  </si>
  <si>
    <t>Питома вага.  .</t>
  </si>
  <si>
    <t>Питома вага ….</t>
  </si>
  <si>
    <t>Питома вага ..</t>
  </si>
  <si>
    <t>Питома вага</t>
  </si>
  <si>
    <t>Інша діяльність у сфері житлово-комунального господарства</t>
  </si>
  <si>
    <t>Відхилення відбулося взв'язку з тим що відпала необхідність у виконанні поточногго ремонту водопостачання та водовідведення адмін. будівлі.за адресою: вул. Велика Ковалівка, 10-Б, м. Самар", а також у зв'язку з економією коштів, яка виникла внаслідок зменшення фактичних витрат від запланованих. Виконання плану по загальному фонду склало  на 85,41 %, досягнуто всіх результативних показників.Виконання плану по пеціальному фонду склало 99,63 %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</si>
  <si>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</si>
  <si>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</si>
  <si>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</si>
  <si>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</si>
  <si>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</si>
  <si>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</si>
  <si>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</si>
  <si>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</si>
  <si>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1216090</t>
  </si>
  <si>
    <t>Управління житлово-комунального господарства та капітального будівництва Самарівської міської ради</t>
  </si>
  <si>
    <t>1210000</t>
  </si>
  <si>
    <t>6090</t>
  </si>
  <si>
    <t>0640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</si>
  <si>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</si>
  <si>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</si>
  <si>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</si>
  <si>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</si>
  <si>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((186624/96883,27)+(19516802,69/19588883)+(136139,06/137777)+(2268668,59/2650000)+(82801,09/84822)+(5103,5/2948,5)+(35809,2/35810)) / 8 * 100 = 105,92</t>
  </si>
  <si>
    <t>'І(ефф.)баз = ((98440,21/98534)) / 2 * 100 = 49,95</t>
  </si>
  <si>
    <t>І(як.)звіт = ((100/100)+(100/100)+(100/100)+(100/100)+(100/100)+(100/100)+(100/100)+(100/100)) / 8 * 100 = 100</t>
  </si>
  <si>
    <t>I1 = 105,92 / 49,95 = 2,12</t>
  </si>
  <si>
    <t xml:space="preserve"> Оскільки І1 = 2,12, що відповідає критерію оцінки І1 &gt;= 1, то за цим параметром для даної програми нараховується 25 балів</t>
  </si>
  <si>
    <t>25</t>
  </si>
  <si>
    <t>105,92 + 100 + 25 =  230.92 -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</si>
</sst>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57</xdr:row>
          <xdr:rowOff>152400</xdr:rowOff>
        </xdr:from>
        <xdr:to>
          <xdr:col>17</xdr:col>
          <xdr:colOff>142875</xdr:colOff>
          <xdr:row>61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63</xdr:row>
          <xdr:rowOff>161925</xdr:rowOff>
        </xdr:from>
        <xdr:to>
          <xdr:col>15</xdr:col>
          <xdr:colOff>161925</xdr:colOff>
          <xdr:row>67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47</xdr:row>
          <xdr:rowOff>28575</xdr:rowOff>
        </xdr:from>
        <xdr:to>
          <xdr:col>29</xdr:col>
          <xdr:colOff>114300</xdr:colOff>
          <xdr:row>49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69</xdr:row>
          <xdr:rowOff>295275</xdr:rowOff>
        </xdr:from>
        <xdr:to>
          <xdr:col>18</xdr:col>
          <xdr:colOff>47625</xdr:colOff>
          <xdr:row>72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74</xdr:row>
          <xdr:rowOff>57150</xdr:rowOff>
        </xdr:from>
        <xdr:to>
          <xdr:col>7</xdr:col>
          <xdr:colOff>85725</xdr:colOff>
          <xdr:row>77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20"/>
  <sheetViews>
    <sheetView tabSelected="1" topLeftCell="A86" zoomScaleNormal="100" workbookViewId="0">
      <selection activeCell="AE114" sqref="AE1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95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89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90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93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99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98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93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19" t="s">
        <v>97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100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101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87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94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51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186624</v>
      </c>
      <c r="AR30" s="71"/>
      <c r="AS30" s="71"/>
      <c r="AT30" s="71"/>
      <c r="AU30" s="71"/>
      <c r="AV30" s="71"/>
      <c r="AW30" s="71">
        <v>96883.27</v>
      </c>
      <c r="AX30" s="71"/>
      <c r="AY30" s="71"/>
      <c r="AZ30" s="71"/>
      <c r="BA30" s="71"/>
      <c r="BB30" s="71"/>
      <c r="BC30" s="83">
        <f>IF(BI30 = -1,(IF(AW30=0,0,AQ30/AW30)),(IF(AQ30=0,0,AW30/AQ30)))</f>
        <v>1.9262768484176886</v>
      </c>
      <c r="BD30" s="83"/>
      <c r="BE30" s="83"/>
      <c r="BF30" s="83"/>
      <c r="BG30" s="83"/>
      <c r="BH30" s="83"/>
      <c r="BI30" s="45">
        <v>-1</v>
      </c>
      <c r="CA30" s="1" t="s">
        <v>38</v>
      </c>
    </row>
    <row r="31" spans="1:79" ht="15" customHeight="1" x14ac:dyDescent="0.2">
      <c r="A31" s="67"/>
      <c r="B31" s="67"/>
      <c r="C31" s="107" t="s">
        <v>72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1"/>
      <c r="Y31" s="71">
        <v>0</v>
      </c>
      <c r="Z31" s="71"/>
      <c r="AA31" s="71"/>
      <c r="AB31" s="71"/>
      <c r="AC31" s="71"/>
      <c r="AD31" s="71"/>
      <c r="AE31" s="71">
        <v>0</v>
      </c>
      <c r="AF31" s="71"/>
      <c r="AG31" s="71"/>
      <c r="AH31" s="71"/>
      <c r="AI31" s="71"/>
      <c r="AJ31" s="71"/>
      <c r="AK31" s="83">
        <f>IF(BI31 = -1, (IF(AE31=0,0,Y31/AE31)),(IF(Y31=0,0,AE31/Y31)))</f>
        <v>0</v>
      </c>
      <c r="AL31" s="83"/>
      <c r="AM31" s="83"/>
      <c r="AN31" s="83"/>
      <c r="AO31" s="83"/>
      <c r="AP31" s="83"/>
      <c r="AQ31" s="71">
        <v>35810</v>
      </c>
      <c r="AR31" s="71"/>
      <c r="AS31" s="71"/>
      <c r="AT31" s="71"/>
      <c r="AU31" s="71"/>
      <c r="AV31" s="71"/>
      <c r="AW31" s="71">
        <v>35809.199999999997</v>
      </c>
      <c r="AX31" s="71"/>
      <c r="AY31" s="71"/>
      <c r="AZ31" s="71"/>
      <c r="BA31" s="71"/>
      <c r="BB31" s="71"/>
      <c r="BC31" s="83">
        <f>IF(BI31 = -1,(IF(AW31=0,0,AQ31/AW31)),(IF(AQ31=0,0,AW31/AQ31)))</f>
        <v>0.99997765987154419</v>
      </c>
      <c r="BD31" s="83"/>
      <c r="BE31" s="83"/>
      <c r="BF31" s="83"/>
      <c r="BG31" s="83"/>
      <c r="BH31" s="83"/>
      <c r="BI31" s="45">
        <v>1</v>
      </c>
    </row>
    <row r="32" spans="1:79" ht="15" customHeight="1" x14ac:dyDescent="0.2">
      <c r="A32" s="67"/>
      <c r="B32" s="67"/>
      <c r="C32" s="107" t="s">
        <v>73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1"/>
      <c r="Y32" s="71">
        <v>0</v>
      </c>
      <c r="Z32" s="71"/>
      <c r="AA32" s="71"/>
      <c r="AB32" s="71"/>
      <c r="AC32" s="71"/>
      <c r="AD32" s="71"/>
      <c r="AE32" s="71">
        <v>0</v>
      </c>
      <c r="AF32" s="71"/>
      <c r="AG32" s="71"/>
      <c r="AH32" s="71"/>
      <c r="AI32" s="71"/>
      <c r="AJ32" s="71"/>
      <c r="AK32" s="83">
        <f>IF(BI32 = -1, (IF(AE32=0,0,Y32/AE32)),(IF(Y32=0,0,AE32/Y32)))</f>
        <v>0</v>
      </c>
      <c r="AL32" s="83"/>
      <c r="AM32" s="83"/>
      <c r="AN32" s="83"/>
      <c r="AO32" s="83"/>
      <c r="AP32" s="83"/>
      <c r="AQ32" s="71">
        <v>84822</v>
      </c>
      <c r="AR32" s="71"/>
      <c r="AS32" s="71"/>
      <c r="AT32" s="71"/>
      <c r="AU32" s="71"/>
      <c r="AV32" s="71"/>
      <c r="AW32" s="71">
        <v>82801.09</v>
      </c>
      <c r="AX32" s="71"/>
      <c r="AY32" s="71"/>
      <c r="AZ32" s="71"/>
      <c r="BA32" s="71"/>
      <c r="BB32" s="71"/>
      <c r="BC32" s="83">
        <f>IF(BI32 = -1,(IF(AW32=0,0,AQ32/AW32)),(IF(AQ32=0,0,AW32/AQ32)))</f>
        <v>0.97617469524415834</v>
      </c>
      <c r="BD32" s="83"/>
      <c r="BE32" s="83"/>
      <c r="BF32" s="83"/>
      <c r="BG32" s="83"/>
      <c r="BH32" s="83"/>
      <c r="BI32" s="45">
        <v>1</v>
      </c>
    </row>
    <row r="33" spans="1:100" ht="15" customHeight="1" x14ac:dyDescent="0.2">
      <c r="A33" s="67"/>
      <c r="B33" s="67"/>
      <c r="C33" s="107" t="s">
        <v>74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2650000</v>
      </c>
      <c r="AR33" s="71"/>
      <c r="AS33" s="71"/>
      <c r="AT33" s="71"/>
      <c r="AU33" s="71"/>
      <c r="AV33" s="71"/>
      <c r="AW33" s="71">
        <v>2268668.59</v>
      </c>
      <c r="AX33" s="71"/>
      <c r="AY33" s="71"/>
      <c r="AZ33" s="71"/>
      <c r="BA33" s="71"/>
      <c r="BB33" s="71"/>
      <c r="BC33" s="83">
        <f>IF(BI33 = -1,(IF(AW33=0,0,AQ33/AW33)),(IF(AQ33=0,0,AW33/AQ33)))</f>
        <v>0.85610135471698112</v>
      </c>
      <c r="BD33" s="83"/>
      <c r="BE33" s="83"/>
      <c r="BF33" s="83"/>
      <c r="BG33" s="83"/>
      <c r="BH33" s="83"/>
      <c r="BI33" s="45">
        <v>1</v>
      </c>
    </row>
    <row r="34" spans="1:100" ht="15" customHeight="1" x14ac:dyDescent="0.2">
      <c r="A34" s="67"/>
      <c r="B34" s="67"/>
      <c r="C34" s="107" t="s">
        <v>75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1"/>
      <c r="Y34" s="71">
        <v>0</v>
      </c>
      <c r="Z34" s="71"/>
      <c r="AA34" s="71"/>
      <c r="AB34" s="71"/>
      <c r="AC34" s="71"/>
      <c r="AD34" s="71"/>
      <c r="AE34" s="71">
        <v>0</v>
      </c>
      <c r="AF34" s="71"/>
      <c r="AG34" s="71"/>
      <c r="AH34" s="71"/>
      <c r="AI34" s="71"/>
      <c r="AJ34" s="71"/>
      <c r="AK34" s="83">
        <f>IF(BI34 = -1, (IF(AE34=0,0,Y34/AE34)),(IF(Y34=0,0,AE34/Y34)))</f>
        <v>0</v>
      </c>
      <c r="AL34" s="83"/>
      <c r="AM34" s="83"/>
      <c r="AN34" s="83"/>
      <c r="AO34" s="83"/>
      <c r="AP34" s="83"/>
      <c r="AQ34" s="71">
        <v>18633</v>
      </c>
      <c r="AR34" s="71"/>
      <c r="AS34" s="71"/>
      <c r="AT34" s="71"/>
      <c r="AU34" s="71"/>
      <c r="AV34" s="71"/>
      <c r="AW34" s="71">
        <v>0</v>
      </c>
      <c r="AX34" s="71"/>
      <c r="AY34" s="71"/>
      <c r="AZ34" s="71"/>
      <c r="BA34" s="71"/>
      <c r="BB34" s="71"/>
      <c r="BC34" s="83">
        <f>IF(BI34 = -1,(IF(AW34=0,0,AQ34/AW34)),(IF(AQ34=0,0,AW34/AQ34)))</f>
        <v>0</v>
      </c>
      <c r="BD34" s="83"/>
      <c r="BE34" s="83"/>
      <c r="BF34" s="83"/>
      <c r="BG34" s="83"/>
      <c r="BH34" s="83"/>
      <c r="BI34" s="45">
        <v>0</v>
      </c>
    </row>
    <row r="35" spans="1:100" ht="25.5" customHeight="1" x14ac:dyDescent="0.2">
      <c r="A35" s="67"/>
      <c r="B35" s="67"/>
      <c r="C35" s="107" t="s">
        <v>76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1"/>
      <c r="Y35" s="71">
        <v>98534</v>
      </c>
      <c r="Z35" s="71"/>
      <c r="AA35" s="71"/>
      <c r="AB35" s="71"/>
      <c r="AC35" s="71"/>
      <c r="AD35" s="71"/>
      <c r="AE35" s="71">
        <v>98440.21</v>
      </c>
      <c r="AF35" s="71"/>
      <c r="AG35" s="71"/>
      <c r="AH35" s="71"/>
      <c r="AI35" s="71"/>
      <c r="AJ35" s="71"/>
      <c r="AK35" s="83">
        <f>IF(BI35 = -1, (IF(AE35=0,0,Y35/AE35)),(IF(Y35=0,0,AE35/Y35)))</f>
        <v>0.99904814581768731</v>
      </c>
      <c r="AL35" s="83"/>
      <c r="AM35" s="83"/>
      <c r="AN35" s="83"/>
      <c r="AO35" s="83"/>
      <c r="AP35" s="83"/>
      <c r="AQ35" s="71">
        <v>137777</v>
      </c>
      <c r="AR35" s="71"/>
      <c r="AS35" s="71"/>
      <c r="AT35" s="71"/>
      <c r="AU35" s="71"/>
      <c r="AV35" s="71"/>
      <c r="AW35" s="71">
        <v>136139.06</v>
      </c>
      <c r="AX35" s="71"/>
      <c r="AY35" s="71"/>
      <c r="AZ35" s="71"/>
      <c r="BA35" s="71"/>
      <c r="BB35" s="71"/>
      <c r="BC35" s="83">
        <f>IF(BI35 = -1,(IF(AW35=0,0,AQ35/AW35)),(IF(AQ35=0,0,AW35/AQ35)))</f>
        <v>0.98811165869484741</v>
      </c>
      <c r="BD35" s="83"/>
      <c r="BE35" s="83"/>
      <c r="BF35" s="83"/>
      <c r="BG35" s="83"/>
      <c r="BH35" s="83"/>
      <c r="BI35" s="45">
        <v>1</v>
      </c>
    </row>
    <row r="36" spans="1:100" ht="15" customHeight="1" x14ac:dyDescent="0.2">
      <c r="A36" s="67"/>
      <c r="B36" s="67"/>
      <c r="C36" s="107" t="s">
        <v>77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1"/>
      <c r="Y36" s="71">
        <v>17322222</v>
      </c>
      <c r="Z36" s="71"/>
      <c r="AA36" s="71"/>
      <c r="AB36" s="71"/>
      <c r="AC36" s="71"/>
      <c r="AD36" s="71"/>
      <c r="AE36" s="71">
        <v>0</v>
      </c>
      <c r="AF36" s="71"/>
      <c r="AG36" s="71"/>
      <c r="AH36" s="71"/>
      <c r="AI36" s="71"/>
      <c r="AJ36" s="71"/>
      <c r="AK36" s="83">
        <f>IF(BI36 = -1, (IF(AE36=0,0,Y36/AE36)),(IF(Y36=0,0,AE36/Y36)))</f>
        <v>0</v>
      </c>
      <c r="AL36" s="83"/>
      <c r="AM36" s="83"/>
      <c r="AN36" s="83"/>
      <c r="AO36" s="83"/>
      <c r="AP36" s="83"/>
      <c r="AQ36" s="71">
        <v>19588883</v>
      </c>
      <c r="AR36" s="71"/>
      <c r="AS36" s="71"/>
      <c r="AT36" s="71"/>
      <c r="AU36" s="71"/>
      <c r="AV36" s="71"/>
      <c r="AW36" s="71">
        <v>19516802.690000001</v>
      </c>
      <c r="AX36" s="71"/>
      <c r="AY36" s="71"/>
      <c r="AZ36" s="71"/>
      <c r="BA36" s="71"/>
      <c r="BB36" s="71"/>
      <c r="BC36" s="83">
        <f>IF(BI36 = -1,(IF(AW36=0,0,AQ36/AW36)),(IF(AQ36=0,0,AW36/AQ36)))</f>
        <v>0.99632034608609388</v>
      </c>
      <c r="BD36" s="83"/>
      <c r="BE36" s="83"/>
      <c r="BF36" s="83"/>
      <c r="BG36" s="83"/>
      <c r="BH36" s="83"/>
      <c r="BI36" s="45">
        <v>1</v>
      </c>
    </row>
    <row r="37" spans="1:100" ht="15" customHeight="1" x14ac:dyDescent="0.2">
      <c r="A37" s="67"/>
      <c r="B37" s="67"/>
      <c r="C37" s="107" t="s">
        <v>78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1"/>
      <c r="Y37" s="71">
        <v>0</v>
      </c>
      <c r="Z37" s="71"/>
      <c r="AA37" s="71"/>
      <c r="AB37" s="71"/>
      <c r="AC37" s="71"/>
      <c r="AD37" s="71"/>
      <c r="AE37" s="71">
        <v>0</v>
      </c>
      <c r="AF37" s="71"/>
      <c r="AG37" s="71"/>
      <c r="AH37" s="71"/>
      <c r="AI37" s="71"/>
      <c r="AJ37" s="71"/>
      <c r="AK37" s="83">
        <f>IF(BI37 = -1, (IF(AE37=0,0,Y37/AE37)),(IF(Y37=0,0,AE37/Y37)))</f>
        <v>0</v>
      </c>
      <c r="AL37" s="83"/>
      <c r="AM37" s="83"/>
      <c r="AN37" s="83"/>
      <c r="AO37" s="83"/>
      <c r="AP37" s="83"/>
      <c r="AQ37" s="71">
        <v>5103.5</v>
      </c>
      <c r="AR37" s="71"/>
      <c r="AS37" s="71"/>
      <c r="AT37" s="71"/>
      <c r="AU37" s="71"/>
      <c r="AV37" s="71"/>
      <c r="AW37" s="71">
        <v>2948.5</v>
      </c>
      <c r="AX37" s="71"/>
      <c r="AY37" s="71"/>
      <c r="AZ37" s="71"/>
      <c r="BA37" s="71"/>
      <c r="BB37" s="71"/>
      <c r="BC37" s="83">
        <f>IF(BI37 = -1,(IF(AW37=0,0,AQ37/AW37)),(IF(AQ37=0,0,AW37/AQ37)))</f>
        <v>1.7308801085297609</v>
      </c>
      <c r="BD37" s="83"/>
      <c r="BE37" s="83"/>
      <c r="BF37" s="83"/>
      <c r="BG37" s="83"/>
      <c r="BH37" s="83"/>
      <c r="BI37" s="45">
        <v>-1</v>
      </c>
    </row>
    <row r="38" spans="1:100" ht="17.25" customHeight="1" x14ac:dyDescent="0.2">
      <c r="A38" s="80" t="s">
        <v>27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2"/>
      <c r="BI38" s="45"/>
    </row>
    <row r="39" spans="1:100" ht="18" hidden="1" customHeight="1" x14ac:dyDescent="0.2">
      <c r="A39" s="68" t="s">
        <v>4</v>
      </c>
      <c r="B39" s="68"/>
      <c r="C39" s="78" t="s">
        <v>5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66" t="s">
        <v>33</v>
      </c>
      <c r="Z39" s="72"/>
      <c r="AA39" s="72"/>
      <c r="AB39" s="72"/>
      <c r="AC39" s="72"/>
      <c r="AD39" s="72"/>
      <c r="AE39" s="66" t="s">
        <v>34</v>
      </c>
      <c r="AF39" s="72"/>
      <c r="AG39" s="72"/>
      <c r="AH39" s="72"/>
      <c r="AI39" s="72"/>
      <c r="AJ39" s="72"/>
      <c r="AK39" s="84" t="s">
        <v>69</v>
      </c>
      <c r="AL39" s="84"/>
      <c r="AM39" s="84"/>
      <c r="AN39" s="84"/>
      <c r="AO39" s="84"/>
      <c r="AP39" s="84"/>
      <c r="AQ39" s="66" t="s">
        <v>35</v>
      </c>
      <c r="AR39" s="75"/>
      <c r="AS39" s="75"/>
      <c r="AT39" s="75"/>
      <c r="AU39" s="75"/>
      <c r="AV39" s="75"/>
      <c r="AW39" s="66" t="s">
        <v>36</v>
      </c>
      <c r="AX39" s="59"/>
      <c r="AY39" s="59"/>
      <c r="AZ39" s="59"/>
      <c r="BA39" s="59"/>
      <c r="BB39" s="59"/>
      <c r="BC39" s="86" t="s">
        <v>70</v>
      </c>
      <c r="BD39" s="86"/>
      <c r="BE39" s="86"/>
      <c r="BF39" s="86"/>
      <c r="BG39" s="86"/>
      <c r="BH39" s="86"/>
      <c r="BI39" s="45" t="s">
        <v>68</v>
      </c>
      <c r="CA39" s="1" t="s">
        <v>39</v>
      </c>
    </row>
    <row r="40" spans="1:100" s="42" customFormat="1" ht="12.75" customHeight="1" x14ac:dyDescent="0.2">
      <c r="A40" s="67"/>
      <c r="B40" s="67"/>
      <c r="C40" s="107" t="s">
        <v>79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1"/>
      <c r="Y40" s="71">
        <v>0</v>
      </c>
      <c r="Z40" s="71"/>
      <c r="AA40" s="71"/>
      <c r="AB40" s="71"/>
      <c r="AC40" s="71"/>
      <c r="AD40" s="71"/>
      <c r="AE40" s="71">
        <v>0</v>
      </c>
      <c r="AF40" s="71"/>
      <c r="AG40" s="71"/>
      <c r="AH40" s="71"/>
      <c r="AI40" s="71"/>
      <c r="AJ40" s="71"/>
      <c r="AK40" s="83">
        <f>IF(BI40 = -1, (IF(AE40=0,0,Y40/AE40)),(IF(Y40=0,0,AE40/Y40)))</f>
        <v>0</v>
      </c>
      <c r="AL40" s="83"/>
      <c r="AM40" s="83"/>
      <c r="AN40" s="83"/>
      <c r="AO40" s="83"/>
      <c r="AP40" s="83"/>
      <c r="AQ40" s="71">
        <v>100</v>
      </c>
      <c r="AR40" s="71"/>
      <c r="AS40" s="71"/>
      <c r="AT40" s="71"/>
      <c r="AU40" s="71"/>
      <c r="AV40" s="71"/>
      <c r="AW40" s="71">
        <v>100</v>
      </c>
      <c r="AX40" s="71"/>
      <c r="AY40" s="71"/>
      <c r="AZ40" s="71"/>
      <c r="BA40" s="71"/>
      <c r="BB40" s="71"/>
      <c r="BC40" s="83">
        <f>IF(BI40 = -1,(IF(AW40=0,0,AQ40/AW40)),(IF(AQ40=0,0,AW40/AQ40)))</f>
        <v>1</v>
      </c>
      <c r="BD40" s="83"/>
      <c r="BE40" s="83"/>
      <c r="BF40" s="83"/>
      <c r="BG40" s="83"/>
      <c r="BH40" s="83"/>
      <c r="BI40" s="46">
        <v>1</v>
      </c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 t="s">
        <v>40</v>
      </c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</row>
    <row r="41" spans="1:100" s="5" customFormat="1" ht="15" customHeight="1" x14ac:dyDescent="0.2">
      <c r="A41" s="67"/>
      <c r="B41" s="67"/>
      <c r="C41" s="107" t="s">
        <v>80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1"/>
      <c r="Y41" s="71">
        <v>0</v>
      </c>
      <c r="Z41" s="71"/>
      <c r="AA41" s="71"/>
      <c r="AB41" s="71"/>
      <c r="AC41" s="71"/>
      <c r="AD41" s="71"/>
      <c r="AE41" s="71">
        <v>0</v>
      </c>
      <c r="AF41" s="71"/>
      <c r="AG41" s="71"/>
      <c r="AH41" s="71"/>
      <c r="AI41" s="71"/>
      <c r="AJ41" s="71"/>
      <c r="AK41" s="83">
        <f>IF(BI41 = -1, (IF(AE41=0,0,Y41/AE41)),(IF(Y41=0,0,AE41/Y41)))</f>
        <v>0</v>
      </c>
      <c r="AL41" s="83"/>
      <c r="AM41" s="83"/>
      <c r="AN41" s="83"/>
      <c r="AO41" s="83"/>
      <c r="AP41" s="83"/>
      <c r="AQ41" s="71">
        <v>100</v>
      </c>
      <c r="AR41" s="71"/>
      <c r="AS41" s="71"/>
      <c r="AT41" s="71"/>
      <c r="AU41" s="71"/>
      <c r="AV41" s="71"/>
      <c r="AW41" s="71">
        <v>100</v>
      </c>
      <c r="AX41" s="71"/>
      <c r="AY41" s="71"/>
      <c r="AZ41" s="71"/>
      <c r="BA41" s="71"/>
      <c r="BB41" s="71"/>
      <c r="BC41" s="83">
        <f>IF(BI41 = -1,(IF(AW41=0,0,AQ41/AW41)),(IF(AQ41=0,0,AW41/AQ41)))</f>
        <v>1</v>
      </c>
      <c r="BD41" s="83"/>
      <c r="BE41" s="83"/>
      <c r="BF41" s="83"/>
      <c r="BG41" s="83"/>
      <c r="BH41" s="83"/>
      <c r="BI41" s="46">
        <v>1</v>
      </c>
    </row>
    <row r="42" spans="1:100" s="5" customFormat="1" ht="15" customHeight="1" x14ac:dyDescent="0.2">
      <c r="A42" s="67"/>
      <c r="B42" s="67"/>
      <c r="C42" s="107" t="s">
        <v>81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1"/>
      <c r="Y42" s="71">
        <v>0</v>
      </c>
      <c r="Z42" s="71"/>
      <c r="AA42" s="71"/>
      <c r="AB42" s="71"/>
      <c r="AC42" s="71"/>
      <c r="AD42" s="71"/>
      <c r="AE42" s="71">
        <v>0</v>
      </c>
      <c r="AF42" s="71"/>
      <c r="AG42" s="71"/>
      <c r="AH42" s="71"/>
      <c r="AI42" s="71"/>
      <c r="AJ42" s="71"/>
      <c r="AK42" s="83">
        <f>IF(BI42 = -1, (IF(AE42=0,0,Y42/AE42)),(IF(Y42=0,0,AE42/Y42)))</f>
        <v>0</v>
      </c>
      <c r="AL42" s="83"/>
      <c r="AM42" s="83"/>
      <c r="AN42" s="83"/>
      <c r="AO42" s="83"/>
      <c r="AP42" s="83"/>
      <c r="AQ42" s="71">
        <v>100</v>
      </c>
      <c r="AR42" s="71"/>
      <c r="AS42" s="71"/>
      <c r="AT42" s="71"/>
      <c r="AU42" s="71"/>
      <c r="AV42" s="71"/>
      <c r="AW42" s="71">
        <v>100</v>
      </c>
      <c r="AX42" s="71"/>
      <c r="AY42" s="71"/>
      <c r="AZ42" s="71"/>
      <c r="BA42" s="71"/>
      <c r="BB42" s="71"/>
      <c r="BC42" s="83">
        <f>IF(BI42 = -1,(IF(AW42=0,0,AQ42/AW42)),(IF(AQ42=0,0,AW42/AQ42)))</f>
        <v>1</v>
      </c>
      <c r="BD42" s="83"/>
      <c r="BE42" s="83"/>
      <c r="BF42" s="83"/>
      <c r="BG42" s="83"/>
      <c r="BH42" s="83"/>
      <c r="BI42" s="46">
        <v>1</v>
      </c>
    </row>
    <row r="43" spans="1:100" s="5" customFormat="1" ht="15" customHeight="1" x14ac:dyDescent="0.2">
      <c r="A43" s="67"/>
      <c r="B43" s="67"/>
      <c r="C43" s="107" t="s">
        <v>82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1"/>
      <c r="Y43" s="71">
        <v>100</v>
      </c>
      <c r="Z43" s="71"/>
      <c r="AA43" s="71"/>
      <c r="AB43" s="71"/>
      <c r="AC43" s="71"/>
      <c r="AD43" s="71"/>
      <c r="AE43" s="71">
        <v>100</v>
      </c>
      <c r="AF43" s="71"/>
      <c r="AG43" s="71"/>
      <c r="AH43" s="71"/>
      <c r="AI43" s="71"/>
      <c r="AJ43" s="71"/>
      <c r="AK43" s="83">
        <f>IF(BI43 = -1, (IF(AE43=0,0,Y43/AE43)),(IF(Y43=0,0,AE43/Y43)))</f>
        <v>1</v>
      </c>
      <c r="AL43" s="83"/>
      <c r="AM43" s="83"/>
      <c r="AN43" s="83"/>
      <c r="AO43" s="83"/>
      <c r="AP43" s="83"/>
      <c r="AQ43" s="71">
        <v>100</v>
      </c>
      <c r="AR43" s="71"/>
      <c r="AS43" s="71"/>
      <c r="AT43" s="71"/>
      <c r="AU43" s="71"/>
      <c r="AV43" s="71"/>
      <c r="AW43" s="71">
        <v>100</v>
      </c>
      <c r="AX43" s="71"/>
      <c r="AY43" s="71"/>
      <c r="AZ43" s="71"/>
      <c r="BA43" s="71"/>
      <c r="BB43" s="71"/>
      <c r="BC43" s="83">
        <f>IF(BI43 = -1,(IF(AW43=0,0,AQ43/AW43)),(IF(AQ43=0,0,AW43/AQ43)))</f>
        <v>1</v>
      </c>
      <c r="BD43" s="83"/>
      <c r="BE43" s="83"/>
      <c r="BF43" s="83"/>
      <c r="BG43" s="83"/>
      <c r="BH43" s="83"/>
      <c r="BI43" s="46">
        <v>1</v>
      </c>
    </row>
    <row r="44" spans="1:100" s="5" customFormat="1" ht="15" customHeight="1" x14ac:dyDescent="0.2">
      <c r="A44" s="67"/>
      <c r="B44" s="67"/>
      <c r="C44" s="107" t="s">
        <v>83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1"/>
      <c r="Y44" s="71">
        <v>100</v>
      </c>
      <c r="Z44" s="71"/>
      <c r="AA44" s="71"/>
      <c r="AB44" s="71"/>
      <c r="AC44" s="71"/>
      <c r="AD44" s="71"/>
      <c r="AE44" s="71">
        <v>100</v>
      </c>
      <c r="AF44" s="71"/>
      <c r="AG44" s="71"/>
      <c r="AH44" s="71"/>
      <c r="AI44" s="71"/>
      <c r="AJ44" s="71"/>
      <c r="AK44" s="83">
        <f>IF(BI44 = -1, (IF(AE44=0,0,Y44/AE44)),(IF(Y44=0,0,AE44/Y44)))</f>
        <v>1</v>
      </c>
      <c r="AL44" s="83"/>
      <c r="AM44" s="83"/>
      <c r="AN44" s="83"/>
      <c r="AO44" s="83"/>
      <c r="AP44" s="83"/>
      <c r="AQ44" s="71">
        <v>100</v>
      </c>
      <c r="AR44" s="71"/>
      <c r="AS44" s="71"/>
      <c r="AT44" s="71"/>
      <c r="AU44" s="71"/>
      <c r="AV44" s="71"/>
      <c r="AW44" s="71">
        <v>100</v>
      </c>
      <c r="AX44" s="71"/>
      <c r="AY44" s="71"/>
      <c r="AZ44" s="71"/>
      <c r="BA44" s="71"/>
      <c r="BB44" s="71"/>
      <c r="BC44" s="83">
        <f>IF(BI44 = -1,(IF(AW44=0,0,AQ44/AW44)),(IF(AQ44=0,0,AW44/AQ44)))</f>
        <v>1</v>
      </c>
      <c r="BD44" s="83"/>
      <c r="BE44" s="83"/>
      <c r="BF44" s="83"/>
      <c r="BG44" s="83"/>
      <c r="BH44" s="83"/>
      <c r="BI44" s="46">
        <v>1</v>
      </c>
    </row>
    <row r="45" spans="1:100" s="5" customFormat="1" ht="15" customHeight="1" x14ac:dyDescent="0.2">
      <c r="A45" s="67"/>
      <c r="B45" s="67"/>
      <c r="C45" s="107" t="s">
        <v>84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1"/>
      <c r="Y45" s="71">
        <v>100</v>
      </c>
      <c r="Z45" s="71"/>
      <c r="AA45" s="71"/>
      <c r="AB45" s="71"/>
      <c r="AC45" s="71"/>
      <c r="AD45" s="71"/>
      <c r="AE45" s="71">
        <v>0</v>
      </c>
      <c r="AF45" s="71"/>
      <c r="AG45" s="71"/>
      <c r="AH45" s="71"/>
      <c r="AI45" s="71"/>
      <c r="AJ45" s="71"/>
      <c r="AK45" s="83">
        <f>IF(BI45 = -1, (IF(AE45=0,0,Y45/AE45)),(IF(Y45=0,0,AE45/Y45)))</f>
        <v>0</v>
      </c>
      <c r="AL45" s="83"/>
      <c r="AM45" s="83"/>
      <c r="AN45" s="83"/>
      <c r="AO45" s="83"/>
      <c r="AP45" s="83"/>
      <c r="AQ45" s="71">
        <v>100</v>
      </c>
      <c r="AR45" s="71"/>
      <c r="AS45" s="71"/>
      <c r="AT45" s="71"/>
      <c r="AU45" s="71"/>
      <c r="AV45" s="71"/>
      <c r="AW45" s="71">
        <v>100</v>
      </c>
      <c r="AX45" s="71"/>
      <c r="AY45" s="71"/>
      <c r="AZ45" s="71"/>
      <c r="BA45" s="71"/>
      <c r="BB45" s="71"/>
      <c r="BC45" s="83">
        <f>IF(BI45 = -1,(IF(AW45=0,0,AQ45/AW45)),(IF(AQ45=0,0,AW45/AQ45)))</f>
        <v>1</v>
      </c>
      <c r="BD45" s="83"/>
      <c r="BE45" s="83"/>
      <c r="BF45" s="83"/>
      <c r="BG45" s="83"/>
      <c r="BH45" s="83"/>
      <c r="BI45" s="46">
        <v>1</v>
      </c>
    </row>
    <row r="46" spans="1:100" s="5" customFormat="1" ht="15" customHeight="1" x14ac:dyDescent="0.2">
      <c r="A46" s="67"/>
      <c r="B46" s="67"/>
      <c r="C46" s="107" t="s">
        <v>85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1"/>
      <c r="Y46" s="71">
        <v>0</v>
      </c>
      <c r="Z46" s="71"/>
      <c r="AA46" s="71"/>
      <c r="AB46" s="71"/>
      <c r="AC46" s="71"/>
      <c r="AD46" s="71"/>
      <c r="AE46" s="71">
        <v>0</v>
      </c>
      <c r="AF46" s="71"/>
      <c r="AG46" s="71"/>
      <c r="AH46" s="71"/>
      <c r="AI46" s="71"/>
      <c r="AJ46" s="71"/>
      <c r="AK46" s="83">
        <f>IF(BI46 = -1, (IF(AE46=0,0,Y46/AE46)),(IF(Y46=0,0,AE46/Y46)))</f>
        <v>0</v>
      </c>
      <c r="AL46" s="83"/>
      <c r="AM46" s="83"/>
      <c r="AN46" s="83"/>
      <c r="AO46" s="83"/>
      <c r="AP46" s="83"/>
      <c r="AQ46" s="71">
        <v>100</v>
      </c>
      <c r="AR46" s="71"/>
      <c r="AS46" s="71"/>
      <c r="AT46" s="71"/>
      <c r="AU46" s="71"/>
      <c r="AV46" s="71"/>
      <c r="AW46" s="71">
        <v>100</v>
      </c>
      <c r="AX46" s="71"/>
      <c r="AY46" s="71"/>
      <c r="AZ46" s="71"/>
      <c r="BA46" s="71"/>
      <c r="BB46" s="71"/>
      <c r="BC46" s="83">
        <f>IF(BI46 = -1,(IF(AW46=0,0,AQ46/AW46)),(IF(AQ46=0,0,AW46/AQ46)))</f>
        <v>1</v>
      </c>
      <c r="BD46" s="83"/>
      <c r="BE46" s="83"/>
      <c r="BF46" s="83"/>
      <c r="BG46" s="83"/>
      <c r="BH46" s="83"/>
      <c r="BI46" s="46">
        <v>1</v>
      </c>
    </row>
    <row r="47" spans="1:100" s="5" customFormat="1" ht="15" customHeight="1" x14ac:dyDescent="0.2">
      <c r="A47" s="67"/>
      <c r="B47" s="67"/>
      <c r="C47" s="107" t="s">
        <v>86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1"/>
      <c r="Y47" s="71">
        <v>200</v>
      </c>
      <c r="Z47" s="71"/>
      <c r="AA47" s="71"/>
      <c r="AB47" s="71"/>
      <c r="AC47" s="71"/>
      <c r="AD47" s="71"/>
      <c r="AE47" s="71">
        <v>100</v>
      </c>
      <c r="AF47" s="71"/>
      <c r="AG47" s="71"/>
      <c r="AH47" s="71"/>
      <c r="AI47" s="71"/>
      <c r="AJ47" s="71"/>
      <c r="AK47" s="83">
        <f>IF(BI47 = -1, (IF(AE47=0,0,Y47/AE47)),(IF(Y47=0,0,AE47/Y47)))</f>
        <v>0.5</v>
      </c>
      <c r="AL47" s="83"/>
      <c r="AM47" s="83"/>
      <c r="AN47" s="83"/>
      <c r="AO47" s="83"/>
      <c r="AP47" s="83"/>
      <c r="AQ47" s="71">
        <v>100</v>
      </c>
      <c r="AR47" s="71"/>
      <c r="AS47" s="71"/>
      <c r="AT47" s="71"/>
      <c r="AU47" s="71"/>
      <c r="AV47" s="71"/>
      <c r="AW47" s="71">
        <v>100</v>
      </c>
      <c r="AX47" s="71"/>
      <c r="AY47" s="71"/>
      <c r="AZ47" s="71"/>
      <c r="BA47" s="71"/>
      <c r="BB47" s="71"/>
      <c r="BC47" s="83">
        <f>IF(BI47 = -1,(IF(AW47=0,0,AQ47/AW47)),(IF(AQ47=0,0,AW47/AQ47)))</f>
        <v>1</v>
      </c>
      <c r="BD47" s="83"/>
      <c r="BE47" s="83"/>
      <c r="BF47" s="83"/>
      <c r="BG47" s="83"/>
      <c r="BH47" s="83"/>
      <c r="BI47" s="46">
        <v>1</v>
      </c>
    </row>
    <row r="48" spans="1:100" s="5" customFormat="1" ht="15" customHeight="1" x14ac:dyDescent="0.2"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4"/>
      <c r="AQ48" s="35"/>
      <c r="AR48" s="32"/>
      <c r="AS48" s="32"/>
      <c r="AT48" s="32"/>
      <c r="AU48" s="32"/>
      <c r="AV48" s="32"/>
      <c r="AW48" s="33"/>
      <c r="AX48" s="36"/>
      <c r="AY48" s="36"/>
      <c r="AZ48" s="36"/>
      <c r="BA48" s="36"/>
      <c r="BB48" s="36"/>
      <c r="BC48" s="37"/>
      <c r="BD48" s="37"/>
      <c r="BE48" s="37"/>
      <c r="BF48" s="37"/>
      <c r="BG48" s="37"/>
      <c r="BH48" s="37"/>
    </row>
    <row r="49" spans="1:79" ht="15" customHeight="1" x14ac:dyDescent="0.2">
      <c r="A49" s="69" t="s">
        <v>41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33"/>
      <c r="AF49" s="32"/>
      <c r="AG49" s="32"/>
      <c r="AH49" s="32"/>
      <c r="AI49" s="32"/>
      <c r="AJ49" s="32"/>
      <c r="AK49" s="34"/>
      <c r="AL49" s="34"/>
      <c r="AM49" s="34"/>
      <c r="AN49" s="34"/>
      <c r="AO49" s="34"/>
      <c r="AP49" s="34"/>
      <c r="AQ49" s="35"/>
      <c r="AR49" s="32"/>
      <c r="AS49" s="32"/>
      <c r="AT49" s="32"/>
      <c r="AU49" s="32"/>
      <c r="AV49" s="32"/>
      <c r="AW49" s="33"/>
      <c r="AX49" s="36"/>
      <c r="AY49" s="36"/>
      <c r="AZ49" s="36"/>
      <c r="BA49" s="36"/>
      <c r="BB49" s="36"/>
      <c r="BC49" s="37"/>
      <c r="BD49" s="37"/>
      <c r="BE49" s="37"/>
      <c r="BF49" s="37"/>
      <c r="BG49" s="37"/>
      <c r="BH49" s="37"/>
    </row>
    <row r="50" spans="1:79" ht="15" customHeight="1" x14ac:dyDescent="0.2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33"/>
      <c r="AF50" s="32"/>
      <c r="AG50" s="32"/>
      <c r="AH50" s="32"/>
      <c r="AI50" s="32"/>
      <c r="AJ50" s="32"/>
      <c r="AK50" s="34"/>
      <c r="AL50" s="34"/>
      <c r="AM50" s="34"/>
      <c r="AN50" s="34"/>
      <c r="AO50" s="34"/>
      <c r="AP50" s="34"/>
      <c r="AQ50" s="35"/>
      <c r="AR50" s="32"/>
      <c r="AS50" s="32"/>
      <c r="AT50" s="32"/>
      <c r="AU50" s="32"/>
      <c r="AV50" s="32"/>
      <c r="AW50" s="33"/>
      <c r="AX50" s="36"/>
      <c r="AY50" s="36"/>
      <c r="AZ50" s="36"/>
      <c r="BA50" s="36"/>
      <c r="BB50" s="36"/>
      <c r="BC50" s="37"/>
      <c r="BD50" s="37"/>
      <c r="BE50" s="37"/>
      <c r="BF50" s="37"/>
      <c r="BG50" s="37"/>
      <c r="BH50" s="37"/>
    </row>
    <row r="51" spans="1:79" ht="15.75" customHeight="1" x14ac:dyDescent="0.2">
      <c r="A51" s="117" t="s">
        <v>102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CA51" s="1" t="s">
        <v>52</v>
      </c>
    </row>
    <row r="52" spans="1:79" ht="9" customHeight="1" x14ac:dyDescent="0.2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33"/>
      <c r="AF52" s="32"/>
      <c r="AG52" s="32"/>
      <c r="AH52" s="32"/>
      <c r="AI52" s="32"/>
      <c r="AJ52" s="32"/>
      <c r="AK52" s="34"/>
      <c r="AL52" s="34"/>
      <c r="AM52" s="34"/>
      <c r="AN52" s="34"/>
      <c r="AO52" s="34"/>
      <c r="AP52" s="34"/>
      <c r="AQ52" s="35"/>
      <c r="AR52" s="32"/>
      <c r="AS52" s="32"/>
      <c r="AT52" s="32"/>
      <c r="AU52" s="32"/>
      <c r="AV52" s="32"/>
      <c r="AW52" s="33"/>
      <c r="AX52" s="36"/>
      <c r="AY52" s="36"/>
      <c r="AZ52" s="36"/>
      <c r="BA52" s="36"/>
      <c r="BB52" s="36"/>
      <c r="BC52" s="37"/>
      <c r="BD52" s="37"/>
      <c r="BE52" s="37"/>
      <c r="BF52" s="37"/>
      <c r="BG52" s="37"/>
      <c r="BH52" s="37"/>
      <c r="CA52" s="1" t="s">
        <v>52</v>
      </c>
    </row>
    <row r="53" spans="1:79" ht="15" customHeight="1" x14ac:dyDescent="0.25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1"/>
      <c r="Y53" s="92" t="s">
        <v>44</v>
      </c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4"/>
      <c r="AL53" s="95" t="s">
        <v>45</v>
      </c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7"/>
      <c r="CA53" s="1" t="s">
        <v>52</v>
      </c>
    </row>
    <row r="54" spans="1:79" ht="15.75" customHeight="1" x14ac:dyDescent="0.2">
      <c r="A54" s="98" t="s">
        <v>46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100"/>
      <c r="Y54" s="101" t="s">
        <v>49</v>
      </c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3"/>
      <c r="AL54" s="126" t="s">
        <v>103</v>
      </c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9"/>
      <c r="CA54" s="1" t="s">
        <v>52</v>
      </c>
    </row>
    <row r="55" spans="1:79" ht="15.75" customHeight="1" x14ac:dyDescent="0.2">
      <c r="A55" s="98" t="s">
        <v>47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100"/>
      <c r="Y55" s="101" t="s">
        <v>50</v>
      </c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3"/>
      <c r="AL55" s="126" t="s">
        <v>104</v>
      </c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9"/>
      <c r="CA55" s="1" t="s">
        <v>52</v>
      </c>
    </row>
    <row r="56" spans="1:79" ht="15.75" customHeight="1" x14ac:dyDescent="0.2">
      <c r="A56" s="98" t="s">
        <v>48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100"/>
      <c r="Y56" s="101" t="s">
        <v>51</v>
      </c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3"/>
      <c r="AL56" s="126" t="s">
        <v>105</v>
      </c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9"/>
      <c r="CA56" s="1" t="s">
        <v>52</v>
      </c>
    </row>
    <row r="57" spans="1:79" ht="15" customHeight="1" x14ac:dyDescent="0.2">
      <c r="A57" s="29"/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2"/>
      <c r="Z57" s="32"/>
      <c r="AA57" s="32"/>
      <c r="AB57" s="32"/>
      <c r="AC57" s="32"/>
      <c r="AD57" s="32"/>
      <c r="AE57" s="33"/>
      <c r="AF57" s="32"/>
      <c r="AG57" s="32"/>
      <c r="AH57" s="32"/>
      <c r="AI57" s="32"/>
      <c r="AJ57" s="32"/>
      <c r="AK57" s="34"/>
      <c r="AL57" s="34"/>
      <c r="AM57" s="34"/>
      <c r="AN57" s="34"/>
      <c r="AO57" s="34"/>
      <c r="AP57" s="34"/>
      <c r="AQ57" s="35"/>
      <c r="AR57" s="32"/>
      <c r="AS57" s="32"/>
      <c r="AT57" s="32"/>
      <c r="AU57" s="32"/>
      <c r="AV57" s="32"/>
      <c r="AW57" s="33"/>
      <c r="AX57" s="36"/>
      <c r="AY57" s="36"/>
      <c r="AZ57" s="36"/>
      <c r="BA57" s="36"/>
      <c r="BB57" s="36"/>
      <c r="BC57" s="37"/>
      <c r="BD57" s="37"/>
      <c r="BE57" s="37"/>
      <c r="BF57" s="37"/>
      <c r="BG57" s="37"/>
      <c r="BH57" s="37"/>
    </row>
    <row r="58" spans="1:79" s="38" customFormat="1" ht="15.75" x14ac:dyDescent="0.25">
      <c r="B58" s="38" t="s">
        <v>28</v>
      </c>
    </row>
    <row r="59" spans="1:79" s="38" customFormat="1" ht="48.75" customHeight="1" x14ac:dyDescent="0.25">
      <c r="B5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</row>
    <row r="60" spans="1:79" s="38" customFormat="1" ht="1.5" hidden="1" customHeight="1" x14ac:dyDescent="0.25"/>
    <row r="61" spans="1:79" s="38" customFormat="1" ht="1.5" hidden="1" customHeight="1" x14ac:dyDescent="0.25"/>
    <row r="62" spans="1:79" s="38" customFormat="1" ht="35.25" customHeight="1" x14ac:dyDescent="0.25">
      <c r="A62" s="127" t="s">
        <v>106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</row>
    <row r="63" spans="1:79" s="38" customFormat="1" ht="15.75" x14ac:dyDescent="0.25"/>
    <row r="64" spans="1:79" s="38" customFormat="1" ht="15.75" x14ac:dyDescent="0.25">
      <c r="B64" s="38" t="s">
        <v>29</v>
      </c>
    </row>
    <row r="65" spans="1:60" s="38" customFormat="1" ht="15.75" x14ac:dyDescent="0.25"/>
    <row r="66" spans="1:60" s="38" customFormat="1" ht="15.75" x14ac:dyDescent="0.25"/>
    <row r="67" spans="1:60" s="38" customFormat="1" ht="15.75" x14ac:dyDescent="0.25"/>
    <row r="68" spans="1:60" s="38" customFormat="1" ht="30.75" customHeight="1" x14ac:dyDescent="0.25">
      <c r="A68" s="127" t="s">
        <v>108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</row>
    <row r="69" spans="1:60" s="38" customFormat="1" ht="15.75" x14ac:dyDescent="0.25"/>
    <row r="70" spans="1:60" s="38" customFormat="1" ht="24.75" customHeight="1" x14ac:dyDescent="0.25">
      <c r="B70" s="87" t="s">
        <v>30</v>
      </c>
      <c r="C70" s="87"/>
      <c r="D70" s="87"/>
      <c r="E70" s="87"/>
      <c r="F70" s="87"/>
      <c r="G70" s="87"/>
      <c r="H70" s="87"/>
      <c r="I70" s="87"/>
      <c r="J70" s="87"/>
      <c r="K70" s="87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</row>
    <row r="71" spans="1:60" s="38" customFormat="1" ht="15.75" x14ac:dyDescent="0.25"/>
    <row r="72" spans="1:60" s="38" customFormat="1" ht="15.75" x14ac:dyDescent="0.25"/>
    <row r="73" spans="1:60" s="38" customFormat="1" ht="22.5" customHeight="1" x14ac:dyDescent="0.25"/>
    <row r="74" spans="1:60" s="38" customFormat="1" ht="29.25" customHeight="1" x14ac:dyDescent="0.25">
      <c r="A74" s="127" t="s">
        <v>107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</row>
    <row r="75" spans="1:60" s="38" customFormat="1" ht="15.75" x14ac:dyDescent="0.25"/>
    <row r="76" spans="1:60" s="38" customFormat="1" ht="15.75" x14ac:dyDescent="0.25"/>
    <row r="77" spans="1:60" s="38" customFormat="1" ht="15.75" x14ac:dyDescent="0.25"/>
    <row r="78" spans="1:60" s="38" customFormat="1" ht="15.75" x14ac:dyDescent="0.25">
      <c r="A78" s="128" t="s">
        <v>109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</row>
    <row r="79" spans="1:60" s="38" customFormat="1" ht="15.75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</row>
    <row r="80" spans="1:60" s="38" customFormat="1" ht="15.75" x14ac:dyDescent="0.25">
      <c r="A80" s="129" t="s">
        <v>110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</row>
    <row r="81" spans="1:78" s="38" customFormat="1" ht="19.5" customHeight="1" x14ac:dyDescent="0.25">
      <c r="C81" s="64" t="s">
        <v>43</v>
      </c>
      <c r="D81" s="65"/>
      <c r="E81" s="130" t="s">
        <v>111</v>
      </c>
      <c r="F81" s="105"/>
      <c r="G81" s="105"/>
      <c r="H81" s="105"/>
      <c r="I81" s="105"/>
      <c r="J81" s="105"/>
      <c r="K81" s="105"/>
      <c r="L81" s="105"/>
    </row>
    <row r="82" spans="1:78" s="40" customFormat="1" ht="17.25" customHeight="1" x14ac:dyDescent="0.2">
      <c r="B82" s="40" t="s">
        <v>31</v>
      </c>
    </row>
    <row r="83" spans="1:78" s="38" customFormat="1" ht="15.75" x14ac:dyDescent="0.25">
      <c r="E83" s="38" t="s">
        <v>32</v>
      </c>
    </row>
    <row r="84" spans="1:78" s="38" customFormat="1" ht="6" customHeight="1" x14ac:dyDescent="0.25"/>
    <row r="85" spans="1:78" s="38" customFormat="1" ht="15.75" x14ac:dyDescent="0.25">
      <c r="C85" s="60" t="s">
        <v>42</v>
      </c>
      <c r="D85" s="60"/>
      <c r="E85" s="131" t="s">
        <v>112</v>
      </c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</row>
    <row r="86" spans="1:78" ht="15.75" x14ac:dyDescent="0.2">
      <c r="A86" s="23"/>
      <c r="B86" s="23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6"/>
      <c r="BS86" s="6"/>
      <c r="BT86" s="6"/>
      <c r="BU86" s="6"/>
      <c r="BV86" s="6"/>
      <c r="BW86" s="6"/>
      <c r="BX86" s="6"/>
      <c r="BY86" s="6"/>
      <c r="BZ86" s="5"/>
    </row>
    <row r="87" spans="1:78" ht="15.75" x14ac:dyDescent="0.2">
      <c r="A87" s="23"/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6"/>
      <c r="BS87" s="6"/>
      <c r="BT87" s="6"/>
      <c r="BU87" s="6"/>
      <c r="BV87" s="6"/>
      <c r="BW87" s="6"/>
      <c r="BX87" s="6"/>
      <c r="BY87" s="6"/>
      <c r="BZ87" s="5"/>
    </row>
    <row r="88" spans="1:78" ht="47.25" customHeight="1" x14ac:dyDescent="0.2">
      <c r="A88" s="117" t="s">
        <v>88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</row>
    <row r="89" spans="1:78" ht="15.75" x14ac:dyDescent="0.2">
      <c r="A89" s="23"/>
      <c r="B89" s="2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6"/>
      <c r="BS89" s="6"/>
      <c r="BT89" s="6"/>
      <c r="BU89" s="6"/>
      <c r="BV89" s="6"/>
      <c r="BW89" s="6"/>
      <c r="BX89" s="6"/>
      <c r="BY89" s="6"/>
      <c r="BZ89" s="5"/>
    </row>
    <row r="90" spans="1:78" ht="15.95" customHeight="1" x14ac:dyDescent="0.2">
      <c r="A90" s="9"/>
      <c r="B90" s="9"/>
      <c r="C90" s="9"/>
      <c r="D90" s="9"/>
      <c r="E90" s="9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</row>
    <row r="91" spans="1:78" ht="12" customHeight="1" x14ac:dyDescent="0.2">
      <c r="A91" s="22" t="s">
        <v>19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</row>
    <row r="92" spans="1:78" ht="12" customHeight="1" x14ac:dyDescent="0.2">
      <c r="A92" s="22" t="s">
        <v>16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</row>
    <row r="93" spans="1:78" s="22" customFormat="1" ht="12" customHeight="1" x14ac:dyDescent="0.2">
      <c r="A93" s="22" t="s">
        <v>17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78" s="22" customFormat="1" ht="12" customHeigh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78" s="22" customFormat="1" ht="12" customHeight="1" x14ac:dyDescent="0.2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104" t="s">
        <v>53</v>
      </c>
      <c r="BF95" s="104"/>
      <c r="BG95" s="104"/>
      <c r="BH95" s="104"/>
      <c r="BI95" s="104"/>
      <c r="BJ95" s="104"/>
      <c r="BK95" s="104"/>
      <c r="BL95" s="104"/>
    </row>
    <row r="96" spans="1:78" ht="15.75" x14ac:dyDescent="0.2">
      <c r="A96" s="52" t="s">
        <v>54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</row>
    <row r="97" spans="1:79" ht="15.75" customHeight="1" x14ac:dyDescent="0.2">
      <c r="A97" s="52" t="s">
        <v>96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</row>
    <row r="98" spans="1:79" ht="6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</row>
    <row r="99" spans="1:79" ht="28.5" customHeight="1" x14ac:dyDescent="0.2">
      <c r="A99" s="10" t="s">
        <v>2</v>
      </c>
      <c r="B99" s="119" t="s">
        <v>89</v>
      </c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11"/>
      <c r="N99" s="120" t="s">
        <v>90</v>
      </c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21"/>
      <c r="AP99" s="121"/>
      <c r="AQ99" s="121"/>
      <c r="AR99" s="121"/>
      <c r="AS99" s="121"/>
      <c r="AT99" s="12"/>
      <c r="AU99" s="119" t="s">
        <v>93</v>
      </c>
      <c r="AV99" s="47"/>
      <c r="AW99" s="47"/>
      <c r="AX99" s="47"/>
      <c r="AY99" s="47"/>
      <c r="AZ99" s="47"/>
      <c r="BA99" s="47"/>
      <c r="BB99" s="47"/>
      <c r="BC99" s="12"/>
      <c r="BD99" s="12"/>
      <c r="BE99" s="12"/>
      <c r="BF99" s="12"/>
      <c r="BG99" s="12"/>
      <c r="BH99" s="12"/>
      <c r="BI99" s="12"/>
      <c r="BJ99" s="12"/>
      <c r="BK99" s="12"/>
      <c r="BL99" s="12"/>
    </row>
    <row r="100" spans="1:79" ht="21.75" customHeight="1" x14ac:dyDescent="0.2">
      <c r="A100" s="13"/>
      <c r="B100" s="48" t="s">
        <v>8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13"/>
      <c r="N100" s="51" t="s">
        <v>9</v>
      </c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13"/>
      <c r="AU100" s="48" t="s">
        <v>10</v>
      </c>
      <c r="AV100" s="48"/>
      <c r="AW100" s="48"/>
      <c r="AX100" s="48"/>
      <c r="AY100" s="48"/>
      <c r="AZ100" s="48"/>
      <c r="BA100" s="48"/>
      <c r="BB100" s="48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</row>
    <row r="101" spans="1:79" ht="6" customHeight="1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 s="14"/>
      <c r="BF101" s="14"/>
      <c r="BG101" s="14"/>
      <c r="BH101" s="14"/>
      <c r="BI101" s="14"/>
      <c r="BJ101" s="14"/>
      <c r="BK101" s="14"/>
      <c r="BL101" s="14"/>
    </row>
    <row r="102" spans="1:79" ht="28.5" customHeight="1" x14ac:dyDescent="0.2">
      <c r="A102" s="15" t="s">
        <v>6</v>
      </c>
      <c r="B102" s="119" t="s">
        <v>99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11"/>
      <c r="N102" s="120" t="s">
        <v>98</v>
      </c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21"/>
      <c r="AP102" s="121"/>
      <c r="AQ102" s="121"/>
      <c r="AR102" s="121"/>
      <c r="AS102" s="121"/>
      <c r="AT102" s="12"/>
      <c r="AU102" s="119" t="s">
        <v>93</v>
      </c>
      <c r="AV102" s="47"/>
      <c r="AW102" s="47"/>
      <c r="AX102" s="47"/>
      <c r="AY102" s="47"/>
      <c r="AZ102" s="47"/>
      <c r="BA102" s="47"/>
      <c r="BB102" s="47"/>
      <c r="BC102" s="16"/>
      <c r="BD102" s="16"/>
      <c r="BE102" s="16"/>
      <c r="BF102" s="16"/>
      <c r="BG102" s="16"/>
      <c r="BH102" s="16"/>
      <c r="BI102" s="16"/>
      <c r="BJ102" s="16"/>
      <c r="BK102" s="16"/>
      <c r="BL102" s="17"/>
    </row>
    <row r="103" spans="1:79" ht="23.25" customHeight="1" x14ac:dyDescent="0.2">
      <c r="A103" s="18"/>
      <c r="B103" s="48" t="s">
        <v>8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13"/>
      <c r="N103" s="51" t="s">
        <v>11</v>
      </c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13"/>
      <c r="AU103" s="48" t="s">
        <v>10</v>
      </c>
      <c r="AV103" s="48"/>
      <c r="AW103" s="48"/>
      <c r="AX103" s="48"/>
      <c r="AY103" s="48"/>
      <c r="AZ103" s="48"/>
      <c r="BA103" s="48"/>
      <c r="BB103" s="48"/>
      <c r="BC103" s="19"/>
      <c r="BD103" s="19"/>
      <c r="BE103" s="19"/>
      <c r="BF103" s="19"/>
      <c r="BG103" s="19"/>
      <c r="BH103" s="19"/>
      <c r="BI103" s="19"/>
      <c r="BJ103" s="19"/>
      <c r="BK103" s="20"/>
      <c r="BL103" s="19"/>
    </row>
    <row r="104" spans="1:79" ht="6.75" customHeight="1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79" ht="28.5" customHeight="1" x14ac:dyDescent="0.2">
      <c r="A105" s="10" t="s">
        <v>7</v>
      </c>
      <c r="B105" s="119" t="s">
        <v>97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/>
      <c r="N105" s="119" t="s">
        <v>100</v>
      </c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16"/>
      <c r="AA105" s="119" t="s">
        <v>101</v>
      </c>
      <c r="AB105" s="47"/>
      <c r="AC105" s="47"/>
      <c r="AD105" s="47"/>
      <c r="AE105" s="47"/>
      <c r="AF105" s="47"/>
      <c r="AG105" s="47"/>
      <c r="AH105" s="47"/>
      <c r="AI105" s="47"/>
      <c r="AJ105" s="16"/>
      <c r="AK105" s="125" t="s">
        <v>87</v>
      </c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1"/>
      <c r="AW105" s="121"/>
      <c r="AX105" s="121"/>
      <c r="AY105" s="121"/>
      <c r="AZ105" s="121"/>
      <c r="BA105" s="121"/>
      <c r="BB105" s="121"/>
      <c r="BC105" s="121"/>
      <c r="BD105" s="16"/>
      <c r="BE105" s="119" t="s">
        <v>94</v>
      </c>
      <c r="BF105" s="47"/>
      <c r="BG105" s="47"/>
      <c r="BH105" s="47"/>
      <c r="BI105" s="47"/>
      <c r="BJ105" s="47"/>
      <c r="BK105" s="47"/>
      <c r="BL105" s="47"/>
    </row>
    <row r="106" spans="1:79" ht="23.25" customHeight="1" x14ac:dyDescent="0.2">
      <c r="A106"/>
      <c r="B106" s="48" t="s">
        <v>8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/>
      <c r="N106" s="48" t="s">
        <v>12</v>
      </c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19"/>
      <c r="AA106" s="49" t="s">
        <v>13</v>
      </c>
      <c r="AB106" s="49"/>
      <c r="AC106" s="49"/>
      <c r="AD106" s="49"/>
      <c r="AE106" s="49"/>
      <c r="AF106" s="49"/>
      <c r="AG106" s="49"/>
      <c r="AH106" s="49"/>
      <c r="AI106" s="49"/>
      <c r="AJ106" s="19"/>
      <c r="AK106" s="50" t="s">
        <v>14</v>
      </c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19"/>
      <c r="BE106" s="48" t="s">
        <v>15</v>
      </c>
      <c r="BF106" s="48"/>
      <c r="BG106" s="48"/>
      <c r="BH106" s="48"/>
      <c r="BI106" s="48"/>
      <c r="BJ106" s="48"/>
      <c r="BK106" s="48"/>
      <c r="BL106" s="48"/>
    </row>
    <row r="107" spans="1:79" s="22" customFormat="1" ht="12" customHeight="1" x14ac:dyDescent="0.2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</row>
    <row r="108" spans="1:79" s="22" customFormat="1" ht="19.5" customHeight="1" x14ac:dyDescent="0.2">
      <c r="A108" s="10" t="s">
        <v>55</v>
      </c>
      <c r="B108" s="106" t="s">
        <v>56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</row>
    <row r="109" spans="1:79" ht="28.5" customHeight="1" x14ac:dyDescent="0.2">
      <c r="A109" s="57" t="s">
        <v>0</v>
      </c>
      <c r="B109" s="57"/>
      <c r="C109" s="57" t="s">
        <v>57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 t="s">
        <v>58</v>
      </c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</row>
    <row r="110" spans="1:79" ht="31.5" customHeight="1" x14ac:dyDescent="0.2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 t="s">
        <v>59</v>
      </c>
      <c r="Z110" s="57"/>
      <c r="AA110" s="57"/>
      <c r="AB110" s="57"/>
      <c r="AC110" s="57"/>
      <c r="AD110" s="57"/>
      <c r="AE110" s="57" t="s">
        <v>60</v>
      </c>
      <c r="AF110" s="57"/>
      <c r="AG110" s="57"/>
      <c r="AH110" s="57"/>
      <c r="AI110" s="57"/>
      <c r="AJ110" s="57"/>
      <c r="AK110" s="57" t="s">
        <v>61</v>
      </c>
      <c r="AL110" s="57"/>
      <c r="AM110" s="57"/>
      <c r="AN110" s="57"/>
      <c r="AO110" s="57"/>
      <c r="AP110" s="57"/>
    </row>
    <row r="111" spans="1:79" ht="17.25" customHeight="1" x14ac:dyDescent="0.2">
      <c r="A111" s="57">
        <v>1</v>
      </c>
      <c r="B111" s="57"/>
      <c r="C111" s="57">
        <v>2</v>
      </c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>
        <v>3</v>
      </c>
      <c r="Z111" s="57"/>
      <c r="AA111" s="57"/>
      <c r="AB111" s="57"/>
      <c r="AC111" s="57"/>
      <c r="AD111" s="57"/>
      <c r="AE111" s="57">
        <v>4</v>
      </c>
      <c r="AF111" s="57"/>
      <c r="AG111" s="57"/>
      <c r="AH111" s="57"/>
      <c r="AI111" s="57"/>
      <c r="AJ111" s="57"/>
      <c r="AK111" s="57">
        <v>5</v>
      </c>
      <c r="AL111" s="57"/>
      <c r="AM111" s="57"/>
      <c r="AN111" s="57"/>
      <c r="AO111" s="57"/>
      <c r="AP111" s="57"/>
    </row>
    <row r="112" spans="1:79" s="22" customFormat="1" ht="17.25" hidden="1" customHeight="1" x14ac:dyDescent="0.2">
      <c r="A112" s="57" t="s">
        <v>4</v>
      </c>
      <c r="B112" s="57"/>
      <c r="C112" s="57" t="s">
        <v>5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 t="s">
        <v>33</v>
      </c>
      <c r="Z112" s="57"/>
      <c r="AA112" s="57"/>
      <c r="AB112" s="57"/>
      <c r="AC112" s="57"/>
      <c r="AD112" s="57"/>
      <c r="AE112" s="57" t="s">
        <v>34</v>
      </c>
      <c r="AF112" s="57"/>
      <c r="AG112" s="57"/>
      <c r="AH112" s="57"/>
      <c r="AI112" s="57"/>
      <c r="AJ112" s="57"/>
      <c r="AK112" s="57" t="s">
        <v>62</v>
      </c>
      <c r="AL112" s="57"/>
      <c r="AM112" s="57"/>
      <c r="AN112" s="57"/>
      <c r="AO112" s="57"/>
      <c r="AP112" s="5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CA112" s="22" t="s">
        <v>65</v>
      </c>
    </row>
    <row r="113" spans="1:79" s="116" customFormat="1" ht="15.75" customHeight="1" x14ac:dyDescent="0.15">
      <c r="A113" s="112">
        <v>1</v>
      </c>
      <c r="B113" s="112"/>
      <c r="C113" s="113" t="s">
        <v>87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5"/>
      <c r="Y113" s="112">
        <v>230.92</v>
      </c>
      <c r="Z113" s="112"/>
      <c r="AA113" s="112"/>
      <c r="AB113" s="112"/>
      <c r="AC113" s="112"/>
      <c r="AD113" s="112"/>
      <c r="AE113" s="112">
        <v>0</v>
      </c>
      <c r="AF113" s="112"/>
      <c r="AG113" s="112"/>
      <c r="AH113" s="112"/>
      <c r="AI113" s="112"/>
      <c r="AJ113" s="112"/>
      <c r="AK113" s="112">
        <v>0</v>
      </c>
      <c r="AL113" s="112"/>
      <c r="AM113" s="112"/>
      <c r="AN113" s="112"/>
      <c r="AO113" s="112"/>
      <c r="AP113" s="112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CA113" s="116" t="s">
        <v>66</v>
      </c>
    </row>
    <row r="114" spans="1:79" s="22" customFormat="1" ht="12" customHeight="1" x14ac:dyDescent="0.2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</row>
    <row r="115" spans="1:79" s="22" customFormat="1" ht="19.5" customHeight="1" x14ac:dyDescent="0.2">
      <c r="A115" s="10" t="s">
        <v>63</v>
      </c>
      <c r="B115" s="106" t="s">
        <v>64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</row>
    <row r="116" spans="1:79" ht="47.25" customHeight="1" x14ac:dyDescent="0.2">
      <c r="A116" s="117" t="s">
        <v>88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118"/>
      <c r="AO116" s="118"/>
      <c r="AP116" s="118"/>
      <c r="AQ116" s="118"/>
      <c r="AR116" s="118"/>
      <c r="AS116" s="118"/>
      <c r="AT116" s="118"/>
      <c r="AU116" s="118"/>
      <c r="AV116" s="118"/>
      <c r="AW116" s="118"/>
      <c r="AX116" s="118"/>
      <c r="AY116" s="118"/>
      <c r="AZ116" s="118"/>
      <c r="BA116" s="118"/>
      <c r="BB116" s="118"/>
      <c r="BC116" s="118"/>
      <c r="BD116" s="118"/>
      <c r="BE116" s="118"/>
      <c r="BF116" s="118"/>
      <c r="BG116" s="118"/>
      <c r="BH116" s="118"/>
      <c r="BI116" s="118"/>
      <c r="BJ116" s="118"/>
      <c r="BK116" s="118"/>
      <c r="BL116" s="118"/>
    </row>
    <row r="117" spans="1:79" s="22" customFormat="1" ht="12" customHeight="1" x14ac:dyDescent="0.2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</row>
    <row r="118" spans="1:79" ht="15.95" customHeight="1" x14ac:dyDescent="0.25">
      <c r="A118" s="21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</row>
    <row r="119" spans="1:79" ht="42" customHeight="1" x14ac:dyDescent="0.25">
      <c r="A119" s="122" t="s">
        <v>91</v>
      </c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2"/>
      <c r="AO119" s="2"/>
      <c r="AP119" s="123" t="s">
        <v>92</v>
      </c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  <c r="BC119" s="124"/>
      <c r="BD119" s="124"/>
      <c r="BE119" s="124"/>
      <c r="BF119" s="124"/>
      <c r="BG119" s="124"/>
      <c r="BH119" s="124"/>
    </row>
    <row r="120" spans="1:79" x14ac:dyDescent="0.2">
      <c r="W120" s="55" t="s">
        <v>3</v>
      </c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3"/>
      <c r="AO120" s="3"/>
      <c r="AP120" s="55" t="s">
        <v>18</v>
      </c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</row>
  </sheetData>
  <mergeCells count="273">
    <mergeCell ref="AW47:BB47"/>
    <mergeCell ref="BC47:BH47"/>
    <mergeCell ref="A47:B47"/>
    <mergeCell ref="C47:X47"/>
    <mergeCell ref="Y47:AD47"/>
    <mergeCell ref="AE47:AJ47"/>
    <mergeCell ref="AK47:AP47"/>
    <mergeCell ref="AQ47:AV47"/>
    <mergeCell ref="AW45:BB45"/>
    <mergeCell ref="BC45:BH45"/>
    <mergeCell ref="A46:B46"/>
    <mergeCell ref="C46:X46"/>
    <mergeCell ref="Y46:AD46"/>
    <mergeCell ref="AE46:AJ46"/>
    <mergeCell ref="AK46:AP46"/>
    <mergeCell ref="AQ46:AV46"/>
    <mergeCell ref="AW46:BB46"/>
    <mergeCell ref="BC46:BH46"/>
    <mergeCell ref="A45:B45"/>
    <mergeCell ref="C45:X45"/>
    <mergeCell ref="Y45:AD45"/>
    <mergeCell ref="AE45:AJ45"/>
    <mergeCell ref="AK45:AP45"/>
    <mergeCell ref="AQ45:AV45"/>
    <mergeCell ref="AW43:BB43"/>
    <mergeCell ref="BC43:BH43"/>
    <mergeCell ref="A44:B44"/>
    <mergeCell ref="C44:X44"/>
    <mergeCell ref="Y44:AD44"/>
    <mergeCell ref="AE44:AJ44"/>
    <mergeCell ref="AK44:AP44"/>
    <mergeCell ref="AQ44:AV44"/>
    <mergeCell ref="AW44:BB44"/>
    <mergeCell ref="BC44:BH44"/>
    <mergeCell ref="A43:B43"/>
    <mergeCell ref="C43:X43"/>
    <mergeCell ref="Y43:AD43"/>
    <mergeCell ref="AE43:AJ43"/>
    <mergeCell ref="AK43:AP43"/>
    <mergeCell ref="AQ43:AV43"/>
    <mergeCell ref="AW41:BB41"/>
    <mergeCell ref="BC41:BH41"/>
    <mergeCell ref="A42:B42"/>
    <mergeCell ref="C42:X42"/>
    <mergeCell ref="Y42:AD42"/>
    <mergeCell ref="AE42:AJ42"/>
    <mergeCell ref="AK42:AP42"/>
    <mergeCell ref="AQ42:AV42"/>
    <mergeCell ref="AW42:BB42"/>
    <mergeCell ref="BC42:BH42"/>
    <mergeCell ref="A41:B41"/>
    <mergeCell ref="C41:X41"/>
    <mergeCell ref="Y41:AD41"/>
    <mergeCell ref="AE41:AJ41"/>
    <mergeCell ref="AK41:AP41"/>
    <mergeCell ref="AQ41:AV41"/>
    <mergeCell ref="AW37:BB37"/>
    <mergeCell ref="BC37:BH37"/>
    <mergeCell ref="A37:B37"/>
    <mergeCell ref="C37:X37"/>
    <mergeCell ref="Y37:AD37"/>
    <mergeCell ref="AE37:AJ37"/>
    <mergeCell ref="AK37:AP37"/>
    <mergeCell ref="AQ37:AV37"/>
    <mergeCell ref="AW35:BB35"/>
    <mergeCell ref="BC35:BH35"/>
    <mergeCell ref="A36:B36"/>
    <mergeCell ref="C36:X36"/>
    <mergeCell ref="Y36:AD36"/>
    <mergeCell ref="AE36:AJ36"/>
    <mergeCell ref="AK36:AP36"/>
    <mergeCell ref="AQ36:AV36"/>
    <mergeCell ref="AW36:BB36"/>
    <mergeCell ref="BC36:BH36"/>
    <mergeCell ref="A35:B35"/>
    <mergeCell ref="C35:X35"/>
    <mergeCell ref="Y35:AD35"/>
    <mergeCell ref="AE35:AJ35"/>
    <mergeCell ref="AK35:AP35"/>
    <mergeCell ref="AQ35:AV35"/>
    <mergeCell ref="AW33:BB33"/>
    <mergeCell ref="BC33:BH33"/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15:AE115"/>
    <mergeCell ref="A116:BL116"/>
    <mergeCell ref="AK112:AP112"/>
    <mergeCell ref="A113:B113"/>
    <mergeCell ref="C113:X113"/>
    <mergeCell ref="Y113:AD113"/>
    <mergeCell ref="AE113:AJ113"/>
    <mergeCell ref="AK113:AP113"/>
    <mergeCell ref="A112:B112"/>
    <mergeCell ref="C112:X112"/>
    <mergeCell ref="Y112:AD112"/>
    <mergeCell ref="AE112:AJ112"/>
    <mergeCell ref="AK111:AP111"/>
    <mergeCell ref="A111:B111"/>
    <mergeCell ref="C111:X111"/>
    <mergeCell ref="Y111:AD111"/>
    <mergeCell ref="AE111:AJ111"/>
    <mergeCell ref="Y110:AD110"/>
    <mergeCell ref="AE110:AJ110"/>
    <mergeCell ref="AK110:AP110"/>
    <mergeCell ref="B108:AE108"/>
    <mergeCell ref="A109:B110"/>
    <mergeCell ref="C109:X110"/>
    <mergeCell ref="Y109:AP109"/>
    <mergeCell ref="BE105:BL105"/>
    <mergeCell ref="B106:L106"/>
    <mergeCell ref="N106:Y106"/>
    <mergeCell ref="AA106:AI106"/>
    <mergeCell ref="AK106:BC106"/>
    <mergeCell ref="BE106:BL106"/>
    <mergeCell ref="B105:L105"/>
    <mergeCell ref="N105:Y105"/>
    <mergeCell ref="AA105:AI105"/>
    <mergeCell ref="AK105:BC105"/>
    <mergeCell ref="N102:AS102"/>
    <mergeCell ref="AU102:BB102"/>
    <mergeCell ref="B100:L100"/>
    <mergeCell ref="B103:L103"/>
    <mergeCell ref="N103:AS103"/>
    <mergeCell ref="AU103:BB103"/>
    <mergeCell ref="A96:BL96"/>
    <mergeCell ref="BE95:BL95"/>
    <mergeCell ref="A62:BH62"/>
    <mergeCell ref="A68:BH68"/>
    <mergeCell ref="A74:BH74"/>
    <mergeCell ref="E81:L81"/>
    <mergeCell ref="A55:X55"/>
    <mergeCell ref="Y55:AK55"/>
    <mergeCell ref="AL55:BH55"/>
    <mergeCell ref="A56:X56"/>
    <mergeCell ref="Y56:AK56"/>
    <mergeCell ref="AL56:BH56"/>
    <mergeCell ref="A53:X53"/>
    <mergeCell ref="Y53:AK53"/>
    <mergeCell ref="AL53:BH53"/>
    <mergeCell ref="A54:X54"/>
    <mergeCell ref="Y54:AK54"/>
    <mergeCell ref="AL54:BH54"/>
    <mergeCell ref="AK39:AP39"/>
    <mergeCell ref="AQ40:AV40"/>
    <mergeCell ref="AW40:BB40"/>
    <mergeCell ref="BC40:BH40"/>
    <mergeCell ref="B70:AW70"/>
    <mergeCell ref="C40:X40"/>
    <mergeCell ref="Y40:AD40"/>
    <mergeCell ref="AE40:AJ40"/>
    <mergeCell ref="AK40:AP40"/>
    <mergeCell ref="A51:BL51"/>
    <mergeCell ref="AQ39:AV39"/>
    <mergeCell ref="AW39:BB39"/>
    <mergeCell ref="BC39:BH39"/>
    <mergeCell ref="BC30:BH30"/>
    <mergeCell ref="AW30:BB30"/>
    <mergeCell ref="AQ30:AV30"/>
    <mergeCell ref="A38:BH38"/>
    <mergeCell ref="C39:X39"/>
    <mergeCell ref="Y39:AD39"/>
    <mergeCell ref="AE39:AJ39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8:BL88"/>
    <mergeCell ref="A40:B40"/>
    <mergeCell ref="A39:B39"/>
    <mergeCell ref="A49:AD49"/>
    <mergeCell ref="AE30:AJ30"/>
    <mergeCell ref="A30:B30"/>
    <mergeCell ref="Y30:AD30"/>
    <mergeCell ref="AE29:AJ29"/>
    <mergeCell ref="Y29:AD29"/>
    <mergeCell ref="C27:X27"/>
    <mergeCell ref="AP119:BH119"/>
    <mergeCell ref="A23:BN23"/>
    <mergeCell ref="AQ25:BH25"/>
    <mergeCell ref="C85:D85"/>
    <mergeCell ref="E85:BH85"/>
    <mergeCell ref="A78:BH78"/>
    <mergeCell ref="A80:BH80"/>
    <mergeCell ref="C81:D81"/>
    <mergeCell ref="A97:BL97"/>
    <mergeCell ref="B99:L99"/>
    <mergeCell ref="N99:AS99"/>
    <mergeCell ref="AU99:BB99"/>
    <mergeCell ref="AP120:BH120"/>
    <mergeCell ref="W120:AM120"/>
    <mergeCell ref="A119:V119"/>
    <mergeCell ref="W119:AM119"/>
    <mergeCell ref="N100:AS100"/>
    <mergeCell ref="AU100:BB100"/>
    <mergeCell ref="B102:L102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9">
    <cfRule type="cellIs" dxfId="4" priority="1" stopIfTrue="1" operator="equal">
      <formula>$C88</formula>
    </cfRule>
  </conditionalFormatting>
  <conditionalFormatting sqref="A89:B89 B57:B58 B75:B87 B60:B61 B63:B67 A49:A87 A30:B37 A40:B47 B69:B73">
    <cfRule type="cellIs" dxfId="3" priority="2" stopIfTrue="1" operator="equal">
      <formula>0</formula>
    </cfRule>
  </conditionalFormatting>
  <conditionalFormatting sqref="C75:C87">
    <cfRule type="cellIs" dxfId="2" priority="3" stopIfTrue="1" operator="equal">
      <formula>$C66</formula>
    </cfRule>
  </conditionalFormatting>
  <conditionalFormatting sqref="C64:C67 C69:C73">
    <cfRule type="cellIs" dxfId="1" priority="4" stopIfTrue="1" operator="equal">
      <formula>$C48</formula>
    </cfRule>
  </conditionalFormatting>
  <conditionalFormatting sqref="C63">
    <cfRule type="cellIs" dxfId="0" priority="5" stopIfTrue="1" operator="equal">
      <formula>$C40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94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57</xdr:row>
                <xdr:rowOff>152400</xdr:rowOff>
              </from>
              <to>
                <xdr:col>17</xdr:col>
                <xdr:colOff>142875</xdr:colOff>
                <xdr:row>59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63</xdr:row>
                <xdr:rowOff>161925</xdr:rowOff>
              </from>
              <to>
                <xdr:col>15</xdr:col>
                <xdr:colOff>161925</xdr:colOff>
                <xdr:row>67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47</xdr:row>
                <xdr:rowOff>28575</xdr:rowOff>
              </from>
              <to>
                <xdr:col>29</xdr:col>
                <xdr:colOff>114300</xdr:colOff>
                <xdr:row>49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69</xdr:row>
                <xdr:rowOff>295275</xdr:rowOff>
              </from>
              <to>
                <xdr:col>18</xdr:col>
                <xdr:colOff>47625</xdr:colOff>
                <xdr:row>72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74</xdr:row>
                <xdr:rowOff>57150</xdr:rowOff>
              </from>
              <to>
                <xdr:col>7</xdr:col>
                <xdr:colOff>85725</xdr:colOff>
                <xdr:row>77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2026-02-24T10:24:26Z</cp:lastPrinted>
  <dcterms:created xsi:type="dcterms:W3CDTF">2016-08-10T10:53:25Z</dcterms:created>
  <dcterms:modified xsi:type="dcterms:W3CDTF">2026-02-24T10:24:52Z</dcterms:modified>
</cp:coreProperties>
</file>